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3"/>
  <workbookPr defaultThemeVersion="124226"/>
  <mc:AlternateContent xmlns:mc="http://schemas.openxmlformats.org/markup-compatibility/2006">
    <mc:Choice Requires="x15">
      <x15ac:absPath xmlns:x15ac="http://schemas.microsoft.com/office/spreadsheetml/2010/11/ac" url="C:\Users\MX650\OneDrive - Danish Refugee Council\Desktop\ITB-AFG-1AFC-008-2026 Supply and Delivery of Fuel  Petrol)\"/>
    </mc:Choice>
  </mc:AlternateContent>
  <xr:revisionPtr revIDLastSave="21" documentId="13_ncr:1_{59C1FD99-CD49-46DB-92DD-E46FBC414893}" xr6:coauthVersionLast="47" xr6:coauthVersionMax="47" xr10:uidLastSave="{FA279916-66B5-4A89-BA94-07DD559D1620}"/>
  <bookViews>
    <workbookView xWindow="28680" yWindow="-120" windowWidth="29040" windowHeight="15840" xr2:uid="{00000000-000D-0000-FFFF-FFFF00000000}"/>
  </bookViews>
  <sheets>
    <sheet name="Annex A.2"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2" l="1"/>
  <c r="I29" i="2" s="1"/>
  <c r="I25" i="2"/>
  <c r="I24" i="2"/>
  <c r="I20" i="2"/>
  <c r="I21" i="2" s="1"/>
  <c r="A17" i="2"/>
  <c r="A21" i="2" s="1"/>
  <c r="A25" i="2" s="1"/>
  <c r="I16" i="2"/>
  <c r="I15" i="2"/>
  <c r="I17" i="2" s="1"/>
  <c r="I11" i="2"/>
  <c r="I12" i="2" s="1"/>
  <c r="G10" i="2"/>
  <c r="G14" i="2" s="1"/>
  <c r="G19" i="2" s="1"/>
  <c r="G23" i="2" s="1"/>
  <c r="G27" i="2" s="1"/>
  <c r="F10" i="2"/>
  <c r="F14" i="2" s="1"/>
  <c r="F19" i="2" s="1"/>
  <c r="F23" i="2" s="1"/>
  <c r="F27" i="2" s="1"/>
  <c r="E10" i="2"/>
  <c r="E14" i="2" s="1"/>
  <c r="E19" i="2" s="1"/>
  <c r="E23" i="2" s="1"/>
  <c r="E27" i="2" s="1"/>
  <c r="D10" i="2"/>
  <c r="D14" i="2" s="1"/>
  <c r="D19" i="2" s="1"/>
  <c r="D23" i="2" s="1"/>
  <c r="D27" i="2" s="1"/>
  <c r="I7" i="2"/>
  <c r="I6" i="2"/>
  <c r="I8" i="2" s="1"/>
  <c r="I41" i="2"/>
  <c r="G36" i="2"/>
  <c r="G40" i="2" s="1"/>
  <c r="G44" i="2" s="1"/>
  <c r="G48" i="2" s="1"/>
  <c r="G52" i="2" s="1"/>
  <c r="E36" i="2"/>
  <c r="I33" i="2"/>
  <c r="I53" i="2"/>
  <c r="I54" i="2" s="1"/>
  <c r="I49" i="2"/>
  <c r="I50" i="2" s="1"/>
  <c r="I45" i="2"/>
  <c r="I46" i="2" s="1"/>
  <c r="A42" i="2"/>
  <c r="A46" i="2" s="1"/>
  <c r="A50" i="2" s="1"/>
  <c r="I42" i="2"/>
  <c r="I37" i="2"/>
  <c r="I38" i="2" s="1"/>
  <c r="F36" i="2"/>
  <c r="F40" i="2" s="1"/>
  <c r="F44" i="2" s="1"/>
  <c r="F48" i="2" s="1"/>
  <c r="F52" i="2" s="1"/>
  <c r="E40" i="2"/>
  <c r="E44" i="2" s="1"/>
  <c r="E48" i="2" s="1"/>
  <c r="E52" i="2" s="1"/>
  <c r="D36" i="2"/>
  <c r="D40" i="2" s="1"/>
  <c r="D44" i="2" s="1"/>
  <c r="D48" i="2" s="1"/>
  <c r="D52" i="2" s="1"/>
  <c r="I32" i="2"/>
  <c r="I34" i="2" s="1"/>
</calcChain>
</file>

<file path=xl/sharedStrings.xml><?xml version="1.0" encoding="utf-8"?>
<sst xmlns="http://schemas.openxmlformats.org/spreadsheetml/2006/main" count="148" uniqueCount="71">
  <si>
    <t xml:space="preserve">Annex A.2 - DRC FINANCIAL BID FORM
</t>
  </si>
  <si>
    <t xml:space="preserve">Annex A.2 
Financial Bid 
</t>
  </si>
  <si>
    <t xml:space="preserve">ITB reference number: ITB-AFG-AFC-008-2026 Supply and Delivery of Fuel (Diesel and Petrol) 
</t>
  </si>
  <si>
    <t xml:space="preserve">DRC to complete </t>
  </si>
  <si>
    <t xml:space="preserve">Bidder to complete </t>
  </si>
  <si>
    <t>LOT # 1 :   Supply and Delivery of Diesel Fuel For DRC Office in Nangarhar Province</t>
  </si>
  <si>
    <t>#</t>
  </si>
  <si>
    <t xml:space="preserve">Item Required </t>
  </si>
  <si>
    <t>Fuel Specifications</t>
  </si>
  <si>
    <t>Annual Estimated Number of liters</t>
  </si>
  <si>
    <t>Country of origin</t>
  </si>
  <si>
    <t>Quantity offered</t>
  </si>
  <si>
    <t>Unit Price per Liter, AFN</t>
  </si>
  <si>
    <t>Total price, AFN</t>
  </si>
  <si>
    <t>1</t>
  </si>
  <si>
    <t>Supply and Delivery of Diesel Fuel for DRC Office in Nangarhar Province</t>
  </si>
  <si>
    <t>Standard:  Similar to L62-02 Turkmani Fuel 
Density Requirement:
Minimum Density at 15°C: From 0.820 g/cm³ to  0.830 g/cm³ or higher</t>
  </si>
  <si>
    <t>2</t>
  </si>
  <si>
    <r>
      <rPr>
        <sz val="10"/>
        <color rgb="FF000000"/>
        <rFont val="Calibri"/>
      </rPr>
      <t xml:space="preserve">Supply and Delivery of Diesel Fuel 
</t>
    </r>
    <r>
      <rPr>
        <b/>
        <sz val="10"/>
        <color rgb="FF000000"/>
        <rFont val="Calibri"/>
      </rPr>
      <t>Collected at suppliers fuel station in Nangarhar Province</t>
    </r>
  </si>
  <si>
    <t>Total bid amount + Tax</t>
  </si>
  <si>
    <t>LOT # 1.1: Supply and Delivery of Petrol Fuel for Nangarhar Province Office</t>
  </si>
  <si>
    <t>Unit Price, AFN</t>
  </si>
  <si>
    <r>
      <rPr>
        <sz val="10"/>
        <color rgb="FF000000"/>
        <rFont val="Calibri"/>
      </rPr>
      <t xml:space="preserve">Supply  of Petrol Fuel for Nangarhar Province, 
</t>
    </r>
    <r>
      <rPr>
        <b/>
        <sz val="10"/>
        <color rgb="FF000000"/>
        <rFont val="Calibri"/>
      </rPr>
      <t>collected at supplies fuel stations</t>
    </r>
  </si>
  <si>
    <t xml:space="preserve">Standard:  Similar to A92  Fuel 
Density Requirement:
Around 0.725 to 0.780 g/cm³ at 15°C
</t>
  </si>
  <si>
    <t>LOT # 2 : Supply and Delivery of Diesel Fuel for Kunar Province Office</t>
  </si>
  <si>
    <t xml:space="preserve">Supply and Delivery of Diesel Fuel to DRC Office at Kunar Province </t>
  </si>
  <si>
    <r>
      <rPr>
        <sz val="10"/>
        <color rgb="FF000000"/>
        <rFont val="Calibri"/>
      </rPr>
      <t xml:space="preserve">Supply and Delivery of Diesel Fuel for DRC 
</t>
    </r>
    <r>
      <rPr>
        <b/>
        <sz val="10"/>
        <color rgb="FF000000"/>
        <rFont val="Calibri"/>
      </rPr>
      <t>to be collected at Suppliers Fuel Station at Kunar Province</t>
    </r>
    <r>
      <rPr>
        <sz val="10"/>
        <color rgb="FF000000"/>
        <rFont val="Calibri"/>
      </rPr>
      <t xml:space="preserve"> </t>
    </r>
  </si>
  <si>
    <t>LOT # 2.1 : Supply and Delivery of Petrol  Fuel for Kunar Province Office</t>
  </si>
  <si>
    <r>
      <rPr>
        <sz val="10"/>
        <color rgb="FF000000"/>
        <rFont val="Calibri"/>
      </rPr>
      <t xml:space="preserve">Supply  and Delivery of Petrol Fuel 
</t>
    </r>
    <r>
      <rPr>
        <b/>
        <sz val="10"/>
        <color rgb="FF000000"/>
        <rFont val="Calibri"/>
      </rPr>
      <t xml:space="preserve">to be collected at Suppliers Fuel Station at Kunar Province </t>
    </r>
  </si>
  <si>
    <t>Standard:  Similar to A92  Fuel 
Density Requirement:
Around 0.725 to 0.780 g/cm³ at 15°C</t>
  </si>
  <si>
    <t xml:space="preserve">LOT # 3 : Supply and Delivery of Diesel Fuel for Nuristan Province office </t>
  </si>
  <si>
    <t xml:space="preserve">Supply and Delivery of Diesel Fuel to DRC Office at Nuristan Province </t>
  </si>
  <si>
    <t xml:space="preserve">LOT # 3.1 : Supply and Delivery of Petrol  Fuel for Nuristan Province office </t>
  </si>
  <si>
    <t xml:space="preserve">Supply and Delivery of Petrol  Fuel to DRC Office at Nuristan Province </t>
  </si>
  <si>
    <t>LOT # 4 :   Supply and Delivery of Diesel Fuel For DRC Office in Herat Province</t>
  </si>
  <si>
    <t>Supply and Delivery of Diesel Fuel for DRC Office in Herat Province</t>
  </si>
  <si>
    <r>
      <rPr>
        <sz val="10"/>
        <color rgb="FF000000"/>
        <rFont val="Calibri"/>
      </rPr>
      <t xml:space="preserve">Supply and Delivery of Diesel Fuel 
</t>
    </r>
    <r>
      <rPr>
        <b/>
        <sz val="10"/>
        <color rgb="FF000000"/>
        <rFont val="Calibri"/>
      </rPr>
      <t>To be collected at suppliers fuel station in Herat Province</t>
    </r>
  </si>
  <si>
    <t>LOT # 4.1: Supply and Delivery of Petrol Fuel for Herat Province Office</t>
  </si>
  <si>
    <r>
      <rPr>
        <sz val="10"/>
        <color rgb="FF000000"/>
        <rFont val="Calibri"/>
      </rPr>
      <t xml:space="preserve">Supply  of Petrol Fuel for Herat Province, 
</t>
    </r>
    <r>
      <rPr>
        <b/>
        <sz val="10"/>
        <color rgb="FF000000"/>
        <rFont val="Calibri"/>
      </rPr>
      <t>To be collected at supplies fuel stations in Herat</t>
    </r>
  </si>
  <si>
    <t>LOT # 5 : Supply and Delivery of Diesel Fuel for Farah Province Office</t>
  </si>
  <si>
    <r>
      <rPr>
        <sz val="10"/>
        <color rgb="FF000000"/>
        <rFont val="Calibri"/>
      </rPr>
      <t xml:space="preserve">Supply and Delivery of Diesel Fuel for DRC 
</t>
    </r>
    <r>
      <rPr>
        <b/>
        <sz val="10"/>
        <color rgb="FF000000"/>
        <rFont val="Calibri"/>
      </rPr>
      <t>To be collected at Suppliers Fuel Station at Farah Province</t>
    </r>
    <r>
      <rPr>
        <sz val="10"/>
        <color rgb="FF000000"/>
        <rFont val="Calibri"/>
      </rPr>
      <t xml:space="preserve"> </t>
    </r>
  </si>
  <si>
    <t>LOT # 5.1 : Supply and Delivery of Petrol  Fuel for Farah Province Office</t>
  </si>
  <si>
    <r>
      <rPr>
        <sz val="10"/>
        <color rgb="FF000000"/>
        <rFont val="Calibri"/>
      </rPr>
      <t xml:space="preserve">Supply  and Delivery of Petrol Fuel 
</t>
    </r>
    <r>
      <rPr>
        <b/>
        <sz val="10"/>
        <color rgb="FF000000"/>
        <rFont val="Calibri"/>
      </rPr>
      <t xml:space="preserve">To be collected at Suppliers Fuel Station at Farah Province </t>
    </r>
  </si>
  <si>
    <t xml:space="preserve">LOT # 6 : Supply and Delivery of Diesel Fuel for Badghis Province office </t>
  </si>
  <si>
    <r>
      <rPr>
        <sz val="10"/>
        <color rgb="FF000000"/>
        <rFont val="Calibri"/>
      </rPr>
      <t xml:space="preserve">Supply and Delivery of Diesel Fuel  
</t>
    </r>
    <r>
      <rPr>
        <b/>
        <sz val="10"/>
        <color rgb="FF000000"/>
        <rFont val="Calibri"/>
      </rPr>
      <t>To be collected at Suppliers Fuel Station at Badghis Province</t>
    </r>
    <r>
      <rPr>
        <sz val="10"/>
        <color rgb="FF000000"/>
        <rFont val="Calibri"/>
      </rPr>
      <t xml:space="preserve">  </t>
    </r>
  </si>
  <si>
    <t xml:space="preserve">LOT # 6.1 : Supply and Delivery of Petrol  Fuel for Badghis Province office </t>
  </si>
  <si>
    <r>
      <rPr>
        <sz val="10"/>
        <color rgb="FF000000"/>
        <rFont val="Calibri"/>
      </rPr>
      <t xml:space="preserve">Supply and Delivery of Petrol  Fuel 
</t>
    </r>
    <r>
      <rPr>
        <b/>
        <sz val="10"/>
        <color rgb="FF000000"/>
        <rFont val="Calibri"/>
      </rPr>
      <t xml:space="preserve">To be collected at Suppliers Fuel Station at Badghis Province </t>
    </r>
  </si>
  <si>
    <t xml:space="preserve">Delivery time required (days after PO signature):
</t>
  </si>
  <si>
    <t xml:space="preserve">within 2-3 working days of placing order 
</t>
  </si>
  <si>
    <t xml:space="preserve">Delivery time offered (days after PO signature):
</t>
  </si>
  <si>
    <t xml:space="preserve">Delivery Terms required:
</t>
  </si>
  <si>
    <t>DDP INCOTERMS 2020</t>
  </si>
  <si>
    <t>DDP</t>
  </si>
  <si>
    <t xml:space="preserve">Delivery Terms offered:
</t>
  </si>
  <si>
    <t>Delivery Destination required:</t>
  </si>
  <si>
    <t xml:space="preserve">Nangarhar, Kunar and Nuristan Provinces for East Area Office
Herat, Farah and Badghis Provinces of West Area Offce </t>
  </si>
  <si>
    <t xml:space="preserve">Delivery Destination offered:
</t>
  </si>
  <si>
    <t xml:space="preserve">Minimum bid validity period required:
</t>
  </si>
  <si>
    <t xml:space="preserve">90 calendar days 
</t>
  </si>
  <si>
    <t xml:space="preserve">Bid validity period offfered:
</t>
  </si>
  <si>
    <t xml:space="preserve">Currency of Tender:
</t>
  </si>
  <si>
    <t>AFN</t>
  </si>
  <si>
    <t>Ukrainian Hryvnia
Гривня</t>
  </si>
  <si>
    <t xml:space="preserve">Currency of bid:
</t>
  </si>
  <si>
    <r>
      <rPr>
        <b/>
        <sz val="10"/>
        <color rgb="FF000000"/>
        <rFont val="Calibri"/>
      </rPr>
      <t>1- Bidders are welcome to quote for one or multiple lots.
2- Unit price and total Prices should be inclusive of tax.
3- The financial bid should be separated from the technical bid form
4-</t>
    </r>
    <r>
      <rPr>
        <sz val="10"/>
        <color rgb="FF000000"/>
        <rFont val="Calibri"/>
      </rPr>
      <t xml:space="preserve"> The Invitation to Bid (ITB) is initiated with the intent of establishing a framework agreement. Given the volatile nature of the fuel market in Afghanistan, it is acknowledged that fuel prices may fluctuate throughout the duration of this agreement. Consequently, DRC reserves the right to perform a market survey and revise the prices in alignment with market trends if the fuel prices exhibit a variation exceeding 10% in either direction. It is important to note that if the fuel prices remain stable, not showing any change within a week period, DRC will not proceed with the amendment procedure. Any potential amendments will only be considered after obtaining three- four market responses to ensure a fair and competitive pricing structure. Please also note that the DRC will receive fuel using the weight scale method and will then convert this to liters for consideration. DRC reserves the right to review and adjust the agreed unit prices on a quarterly basis (every three months) during the validity of the framework agreement, even in cases where the fuel price variation does not exceed ±10</t>
    </r>
  </si>
  <si>
    <t xml:space="preserve">Company Name:
</t>
  </si>
  <si>
    <t xml:space="preserve">Signed by a duly authorized company representative:
</t>
  </si>
  <si>
    <t xml:space="preserve">Title:
</t>
  </si>
  <si>
    <t xml:space="preserve">Date:
</t>
  </si>
  <si>
    <t xml:space="preserve">Print Name:
</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</si>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</sst>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0"/>
      <color theme="1"/>
      <name val="Calibri"/>
      <family val="2"/>
    </font>
    <font>
      <sz val="10"/>
      <color theme="1"/>
      <name val="Calibri"/>
      <family val="2"/>
    </font>
    <font>
      <b/>
      <sz val="10"/>
      <name val="Calibri"/>
      <family val="2"/>
    </font>
    <font>
      <b/>
      <sz val="14"/>
      <color theme="1"/>
      <name val="Calibri"/>
      <family val="2"/>
      <charset val="204"/>
      <scheme val="minor"/>
    </font>
    <font>
      <b/>
      <sz val="14"/>
      <color theme="1"/>
      <name val="Calibri"/>
      <family val="2"/>
      <charset val="204"/>
    </font>
    <font>
      <sz val="14"/>
      <color theme="1"/>
      <name val="Calibri"/>
      <family val="2"/>
      <charset val="204"/>
      <scheme val="minor"/>
    </font>
    <font>
      <b/>
      <sz val="16"/>
      <color theme="1"/>
      <name val="Calibri"/>
      <family val="2"/>
      <charset val="204"/>
      <scheme val="minor"/>
    </font>
    <font>
      <b/>
      <sz val="14"/>
      <color theme="1"/>
      <name val="Calibri"/>
      <family val="2"/>
    </font>
    <font>
      <b/>
      <sz val="14"/>
      <color theme="1"/>
      <name val="Calibri"/>
      <family val="2"/>
      <scheme val="minor"/>
    </font>
    <font>
      <b/>
      <sz val="11"/>
      <color theme="1"/>
      <name val="Calibri"/>
      <family val="2"/>
    </font>
    <font>
      <sz val="11"/>
      <color theme="1"/>
      <name val="Calibri"/>
      <family val="2"/>
    </font>
    <font>
      <sz val="10"/>
      <color rgb="FF000000"/>
      <name val="Calibri"/>
      <family val="2"/>
    </font>
    <font>
      <sz val="10"/>
      <color rgb="FF000000"/>
      <name val="Calibri"/>
    </font>
    <font>
      <b/>
      <sz val="10"/>
      <color rgb="FF000000"/>
      <name val="Calibri"/>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4" tint="0.59999389629810485"/>
        <bgColor indexed="64"/>
      </patternFill>
    </fill>
  </fills>
  <borders count="44">
    <border>
      <left/>
      <right/>
      <top/>
      <bottom/>
      <diagonal/>
    </border>
    <border>
      <left/>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auto="1"/>
      </top>
      <bottom style="medium">
        <color indexed="64"/>
      </bottom>
      <diagonal/>
    </border>
    <border>
      <left style="thin">
        <color rgb="FF000000"/>
      </left>
      <right style="thin">
        <color rgb="FF000000"/>
      </right>
      <top style="thin">
        <color rgb="FF000000"/>
      </top>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auto="1"/>
      </left>
      <right style="medium">
        <color indexed="64"/>
      </right>
      <top style="thin">
        <color auto="1"/>
      </top>
      <bottom style="medium">
        <color indexed="64"/>
      </bottom>
      <diagonal/>
    </border>
    <border>
      <left style="medium">
        <color indexed="64"/>
      </left>
      <right style="thin">
        <color rgb="FF000000"/>
      </right>
      <top style="thin">
        <color rgb="FF000000"/>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rgb="FF000000"/>
      </left>
      <right/>
      <top style="medium">
        <color indexed="64"/>
      </top>
      <bottom style="medium">
        <color indexed="64"/>
      </bottom>
      <diagonal/>
    </border>
    <border>
      <left style="thin">
        <color rgb="FF000000"/>
      </left>
      <right/>
      <top style="medium">
        <color indexed="64"/>
      </top>
      <bottom style="thin">
        <color rgb="FF000000"/>
      </bottom>
      <diagonal/>
    </border>
    <border>
      <left style="thin">
        <color rgb="FF000000"/>
      </left>
      <right/>
      <top style="thin">
        <color rgb="FF000000"/>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auto="1"/>
      </top>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thin">
        <color auto="1"/>
      </right>
      <top style="thin">
        <color auto="1"/>
      </top>
      <bottom/>
      <diagonal/>
    </border>
    <border>
      <left style="thin">
        <color auto="1"/>
      </left>
      <right style="medium">
        <color indexed="64"/>
      </right>
      <top style="thin">
        <color auto="1"/>
      </top>
      <bottom/>
      <diagonal/>
    </border>
    <border>
      <left style="thin">
        <color auto="1"/>
      </left>
      <right/>
      <top/>
      <bottom style="thin">
        <color auto="1"/>
      </bottom>
      <diagonal/>
    </border>
    <border>
      <left style="thin">
        <color auto="1"/>
      </left>
      <right/>
      <top style="thin">
        <color auto="1"/>
      </top>
      <bottom style="medium">
        <color indexed="64"/>
      </bottom>
      <diagonal/>
    </border>
  </borders>
  <cellStyleXfs count="1">
    <xf numFmtId="0" fontId="0" fillId="0" borderId="0"/>
  </cellStyleXfs>
  <cellXfs count="105">
    <xf numFmtId="0" fontId="0" fillId="0" borderId="0" xfId="0"/>
    <xf numFmtId="1" fontId="2" fillId="0" borderId="5"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0" fontId="4" fillId="0" borderId="0" xfId="0" applyFont="1"/>
    <xf numFmtId="49" fontId="1" fillId="0" borderId="2" xfId="0" applyNumberFormat="1" applyFont="1" applyBorder="1" applyAlignment="1">
      <alignment horizontal="center" vertical="center" wrapText="1"/>
    </xf>
    <xf numFmtId="0" fontId="10" fillId="4" borderId="23"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2" borderId="27" xfId="0" applyFont="1" applyFill="1" applyBorder="1" applyAlignment="1">
      <alignment horizontal="center" vertical="center" wrapText="1"/>
    </xf>
    <xf numFmtId="4" fontId="10" fillId="0" borderId="18" xfId="0" applyNumberFormat="1" applyFont="1" applyBorder="1" applyAlignment="1">
      <alignment horizontal="center" vertical="center" wrapText="1"/>
    </xf>
    <xf numFmtId="0" fontId="6" fillId="0" borderId="0" xfId="0" applyFont="1"/>
    <xf numFmtId="0" fontId="6" fillId="0" borderId="0" xfId="0" applyFont="1" applyAlignment="1">
      <alignment horizontal="center" vertical="center"/>
    </xf>
    <xf numFmtId="0" fontId="1" fillId="0" borderId="3" xfId="0" applyFont="1" applyBorder="1" applyAlignment="1">
      <alignment horizontal="center" vertical="center" wrapText="1"/>
    </xf>
    <xf numFmtId="0" fontId="10" fillId="0" borderId="3" xfId="0" applyFont="1" applyBorder="1" applyAlignment="1">
      <alignment horizontal="right" vertical="center" wrapText="1"/>
    </xf>
    <xf numFmtId="4" fontId="11" fillId="0" borderId="3" xfId="0" applyNumberFormat="1" applyFont="1" applyBorder="1" applyAlignment="1">
      <alignment horizontal="center" vertical="center" wrapText="1"/>
    </xf>
    <xf numFmtId="4" fontId="2" fillId="0" borderId="41"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3" xfId="0" applyFont="1" applyBorder="1" applyAlignment="1">
      <alignment horizontal="center" vertical="center" wrapText="1"/>
    </xf>
    <xf numFmtId="0" fontId="10" fillId="4" borderId="3" xfId="0" applyFont="1" applyFill="1" applyBorder="1" applyAlignment="1">
      <alignment horizontal="center" vertical="center" wrapText="1"/>
    </xf>
    <xf numFmtId="4" fontId="10" fillId="0" borderId="3" xfId="0" applyNumberFormat="1" applyFont="1" applyBorder="1" applyAlignment="1">
      <alignment horizontal="center" vertical="center" wrapText="1"/>
    </xf>
    <xf numFmtId="1" fontId="2" fillId="0" borderId="3"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0" fontId="2" fillId="3" borderId="3" xfId="0" applyFont="1" applyFill="1" applyBorder="1" applyAlignment="1">
      <alignment horizontal="left" vertical="center" wrapText="1"/>
    </xf>
    <xf numFmtId="3" fontId="2" fillId="3" borderId="3" xfId="0" applyNumberFormat="1" applyFont="1" applyFill="1" applyBorder="1" applyAlignment="1">
      <alignment horizontal="center" vertical="center" wrapText="1"/>
    </xf>
    <xf numFmtId="0" fontId="1" fillId="4" borderId="6"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center" wrapText="1"/>
    </xf>
    <xf numFmtId="0" fontId="3" fillId="0" borderId="37" xfId="0" applyFont="1" applyBorder="1" applyAlignment="1">
      <alignment horizontal="left" vertical="center" wrapText="1"/>
    </xf>
    <xf numFmtId="0" fontId="3" fillId="0" borderId="9" xfId="0" applyFont="1" applyBorder="1" applyAlignment="1">
      <alignment horizontal="left" vertical="center" wrapText="1"/>
    </xf>
    <xf numFmtId="0" fontId="3" fillId="0" borderId="0" xfId="0" applyFont="1" applyAlignment="1">
      <alignment horizontal="left" vertical="center" wrapText="1"/>
    </xf>
    <xf numFmtId="0" fontId="3" fillId="0" borderId="11" xfId="0" applyFont="1" applyBorder="1" applyAlignment="1">
      <alignment horizontal="left" vertical="center" wrapText="1"/>
    </xf>
    <xf numFmtId="0" fontId="3" fillId="0" borderId="1" xfId="0" applyFont="1" applyBorder="1" applyAlignment="1">
      <alignment horizontal="left" vertical="center" wrapText="1"/>
    </xf>
    <xf numFmtId="0" fontId="2" fillId="0" borderId="3" xfId="0" applyFont="1" applyBorder="1" applyAlignment="1">
      <alignment horizontal="center" vertical="center" wrapText="1"/>
    </xf>
    <xf numFmtId="0" fontId="1" fillId="3" borderId="3" xfId="0" applyFont="1" applyFill="1" applyBorder="1" applyAlignment="1">
      <alignment horizontal="left" vertical="center" wrapText="1"/>
    </xf>
    <xf numFmtId="0" fontId="5" fillId="5" borderId="33" xfId="0" applyFont="1" applyFill="1" applyBorder="1" applyAlignment="1">
      <alignment horizontal="center" vertical="center" wrapText="1"/>
    </xf>
    <xf numFmtId="0" fontId="5" fillId="5" borderId="34" xfId="0" applyFont="1" applyFill="1" applyBorder="1" applyAlignment="1">
      <alignment horizontal="center" vertical="center" wrapText="1"/>
    </xf>
    <xf numFmtId="0" fontId="5" fillId="5" borderId="35"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0" fontId="2" fillId="0" borderId="32" xfId="0" applyFont="1" applyBorder="1" applyAlignment="1">
      <alignment horizontal="left" vertical="center" wrapText="1"/>
    </xf>
    <xf numFmtId="0" fontId="2" fillId="0" borderId="42" xfId="0" applyFont="1" applyBorder="1" applyAlignment="1">
      <alignment horizontal="left"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5" fillId="4" borderId="20"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8"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9" fillId="3" borderId="33"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8" fillId="7" borderId="33" xfId="0" applyFont="1" applyFill="1" applyBorder="1" applyAlignment="1">
      <alignment horizontal="left" vertical="center" wrapText="1"/>
    </xf>
    <xf numFmtId="0" fontId="8" fillId="7" borderId="34" xfId="0" applyFont="1" applyFill="1" applyBorder="1" applyAlignment="1">
      <alignment horizontal="left" vertical="center" wrapText="1"/>
    </xf>
    <xf numFmtId="0" fontId="10" fillId="4" borderId="24"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0" fillId="0" borderId="14" xfId="0" applyFont="1" applyBorder="1" applyAlignment="1">
      <alignment horizontal="right" vertical="center" wrapText="1"/>
    </xf>
    <xf numFmtId="0" fontId="10" fillId="0" borderId="12" xfId="0" applyFont="1" applyBorder="1" applyAlignment="1">
      <alignment horizontal="right" vertical="center" wrapText="1"/>
    </xf>
    <xf numFmtId="0" fontId="10" fillId="0" borderId="15" xfId="0" applyFont="1" applyBorder="1" applyAlignment="1">
      <alignment horizontal="right" vertical="center" wrapText="1"/>
    </xf>
    <xf numFmtId="0" fontId="13" fillId="0" borderId="6" xfId="0" applyFont="1" applyBorder="1" applyAlignment="1">
      <alignment horizontal="left" vertical="center" wrapText="1"/>
    </xf>
    <xf numFmtId="0" fontId="1" fillId="0" borderId="6" xfId="0" applyFont="1" applyBorder="1" applyAlignment="1">
      <alignment horizontal="right" vertical="center" wrapText="1"/>
    </xf>
    <xf numFmtId="0" fontId="1" fillId="0" borderId="7" xfId="0" applyFont="1" applyBorder="1" applyAlignment="1">
      <alignment horizontal="right" vertical="center" wrapText="1"/>
    </xf>
    <xf numFmtId="0" fontId="1" fillId="0" borderId="5" xfId="0" applyFont="1" applyBorder="1" applyAlignment="1">
      <alignment horizontal="right" vertical="center" wrapText="1"/>
    </xf>
    <xf numFmtId="0" fontId="8" fillId="7" borderId="36" xfId="0" applyFont="1" applyFill="1" applyBorder="1" applyAlignment="1">
      <alignment horizontal="left" vertical="center" wrapText="1"/>
    </xf>
    <xf numFmtId="0" fontId="8" fillId="7" borderId="37" xfId="0" applyFont="1" applyFill="1" applyBorder="1" applyAlignment="1">
      <alignment horizontal="left" vertical="center" wrapText="1"/>
    </xf>
    <xf numFmtId="0" fontId="10" fillId="4" borderId="6" xfId="0" applyFont="1" applyFill="1" applyBorder="1" applyAlignment="1">
      <alignment horizontal="center" vertical="center" wrapText="1"/>
    </xf>
    <xf numFmtId="0" fontId="10" fillId="4" borderId="5" xfId="0" applyFont="1" applyFill="1" applyBorder="1" applyAlignment="1">
      <alignment horizontal="center" vertical="center" wrapText="1"/>
    </xf>
    <xf numFmtId="4" fontId="1" fillId="0" borderId="6" xfId="0" applyNumberFormat="1" applyFont="1" applyBorder="1" applyAlignment="1">
      <alignment horizontal="right" vertical="center" wrapText="1"/>
    </xf>
    <xf numFmtId="4" fontId="1" fillId="0" borderId="7" xfId="0" applyNumberFormat="1" applyFont="1" applyBorder="1" applyAlignment="1">
      <alignment horizontal="right" vertical="center" wrapText="1"/>
    </xf>
    <xf numFmtId="4" fontId="1" fillId="0" borderId="5" xfId="0" applyNumberFormat="1" applyFont="1" applyBorder="1" applyAlignment="1">
      <alignment horizontal="right" vertical="center" wrapText="1"/>
    </xf>
    <xf numFmtId="0" fontId="13" fillId="3" borderId="6" xfId="0" applyFont="1" applyFill="1" applyBorder="1" applyAlignment="1">
      <alignment horizontal="left" vertical="center" wrapText="1"/>
    </xf>
    <xf numFmtId="0" fontId="12" fillId="3" borderId="5" xfId="0" applyFont="1" applyFill="1" applyBorder="1" applyAlignment="1">
      <alignment horizontal="left" vertical="center" wrapText="1"/>
    </xf>
    <xf numFmtId="0" fontId="1" fillId="0" borderId="43" xfId="0" applyFont="1" applyBorder="1" applyAlignment="1">
      <alignment horizontal="right" vertical="center" wrapText="1"/>
    </xf>
    <xf numFmtId="0" fontId="1" fillId="0" borderId="12" xfId="0" applyFont="1" applyBorder="1" applyAlignment="1">
      <alignment horizontal="right" vertical="center" wrapText="1"/>
    </xf>
    <xf numFmtId="0" fontId="1" fillId="0" borderId="15" xfId="0" applyFont="1" applyBorder="1" applyAlignment="1">
      <alignment horizontal="right" vertical="center" wrapText="1"/>
    </xf>
    <xf numFmtId="4" fontId="1" fillId="0" borderId="37" xfId="0" applyNumberFormat="1" applyFont="1" applyBorder="1" applyAlignment="1">
      <alignment horizontal="right" vertical="center" wrapText="1"/>
    </xf>
    <xf numFmtId="4" fontId="1" fillId="0" borderId="40" xfId="0" applyNumberFormat="1" applyFont="1" applyBorder="1" applyAlignment="1">
      <alignment horizontal="right" vertical="center" wrapText="1"/>
    </xf>
    <xf numFmtId="0" fontId="8" fillId="7" borderId="9" xfId="0" applyFont="1" applyFill="1" applyBorder="1" applyAlignment="1">
      <alignment horizontal="left" vertical="center" wrapText="1"/>
    </xf>
    <xf numFmtId="0" fontId="8" fillId="7" borderId="0" xfId="0" applyFont="1" applyFill="1" applyAlignment="1">
      <alignment horizontal="left" vertical="center" wrapText="1"/>
    </xf>
    <xf numFmtId="0" fontId="8" fillId="6" borderId="33" xfId="0" applyFont="1" applyFill="1" applyBorder="1" applyAlignment="1">
      <alignment horizontal="left" vertical="center" wrapText="1"/>
    </xf>
    <xf numFmtId="0" fontId="8" fillId="6" borderId="34" xfId="0" applyFont="1" applyFill="1" applyBorder="1" applyAlignment="1">
      <alignment horizontal="left" vertical="center" wrapText="1"/>
    </xf>
    <xf numFmtId="0" fontId="8" fillId="6" borderId="36" xfId="0" applyFont="1" applyFill="1" applyBorder="1" applyAlignment="1">
      <alignment horizontal="left" vertical="center" wrapText="1"/>
    </xf>
    <xf numFmtId="0" fontId="8" fillId="6" borderId="37" xfId="0" applyFont="1" applyFill="1" applyBorder="1" applyAlignment="1">
      <alignment horizontal="left" vertical="center" wrapText="1"/>
    </xf>
    <xf numFmtId="0" fontId="8" fillId="6" borderId="9" xfId="0" applyFont="1" applyFill="1" applyBorder="1" applyAlignment="1">
      <alignment horizontal="left" vertical="center" wrapText="1"/>
    </xf>
    <xf numFmtId="0" fontId="8" fillId="6" borderId="0" xfId="0" applyFont="1" applyFill="1" applyAlignment="1">
      <alignment horizontal="left" vertical="center" wrapText="1"/>
    </xf>
    <xf numFmtId="0" fontId="14" fillId="0" borderId="3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64060</xdr:rowOff>
    </xdr:from>
    <xdr:to>
      <xdr:col>2</xdr:col>
      <xdr:colOff>1326311</xdr:colOff>
      <xdr:row>1</xdr:row>
      <xdr:rowOff>372969</xdr:rowOff>
    </xdr:to>
    <xdr:pic>
      <xdr:nvPicPr>
        <xdr:cNvPr id="2" name="Picture 1">
          <a:extLst>
            <a:ext uri="{FF2B5EF4-FFF2-40B4-BE49-F238E27FC236}">
              <a16:creationId xmlns:a16="http://schemas.microsoft.com/office/drawing/2014/main" id="{259A5A5B-8911-44C9-B4CA-133E46895A66}"/>
            </a:ext>
          </a:extLst>
        </xdr:cNvPr>
        <xdr:cNvPicPr>
          <a:picLocks noChangeAspect="1"/>
        </xdr:cNvPicPr>
      </xdr:nvPicPr>
      <xdr:blipFill>
        <a:blip xmlns:r="http://schemas.openxmlformats.org/officeDocument/2006/relationships" r:embed="rId1"/>
        <a:stretch>
          <a:fillRect/>
        </a:stretch>
      </xdr:blipFill>
      <xdr:spPr>
        <a:xfrm>
          <a:off x="112060" y="64060"/>
          <a:ext cx="1980696" cy="80865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F1D74-4672-4663-8FB9-3A568504AA95}">
  <dimension ref="A1:I68"/>
  <sheetViews>
    <sheetView tabSelected="1" zoomScale="85" zoomScaleNormal="85" zoomScaleSheetLayoutView="70" workbookViewId="0">
      <selection activeCell="D3" sqref="A3:E3"/>
    </sheetView>
  </sheetViews>
  <sheetFormatPr defaultRowHeight="15" customHeight="1"/>
  <cols>
    <col min="1" max="1" width="6.85546875" customWidth="1"/>
    <col min="2" max="2" width="4.42578125" customWidth="1"/>
    <col min="3" max="3" width="36.42578125" customWidth="1"/>
    <col min="4" max="4" width="44.140625" customWidth="1"/>
    <col min="5" max="5" width="18.5703125" customWidth="1"/>
    <col min="6" max="6" width="17" customWidth="1"/>
    <col min="7" max="7" width="14.140625" customWidth="1"/>
    <col min="8" max="8" width="18.140625" customWidth="1"/>
    <col min="9" max="9" width="21.85546875" customWidth="1"/>
    <col min="10" max="10" width="14.85546875" customWidth="1"/>
  </cols>
  <sheetData>
    <row r="1" spans="1:9" ht="39.950000000000003" customHeight="1">
      <c r="A1" s="50"/>
      <c r="B1" s="51"/>
      <c r="C1" s="52"/>
      <c r="D1" s="63" t="s">
        <v>0</v>
      </c>
      <c r="E1" s="64"/>
      <c r="F1" s="64"/>
      <c r="G1" s="64"/>
      <c r="H1" s="65"/>
      <c r="I1" s="56" t="s">
        <v>1</v>
      </c>
    </row>
    <row r="2" spans="1:9" ht="36.6" customHeight="1">
      <c r="A2" s="53"/>
      <c r="B2" s="54"/>
      <c r="C2" s="55"/>
      <c r="D2" s="66" t="s">
        <v>2</v>
      </c>
      <c r="E2" s="67"/>
      <c r="F2" s="67"/>
      <c r="G2" s="67"/>
      <c r="H2" s="68"/>
      <c r="I2" s="57"/>
    </row>
    <row r="3" spans="1:9" s="13" customFormat="1" ht="18.95" thickBot="1">
      <c r="A3" s="58" t="s">
        <v>3</v>
      </c>
      <c r="B3" s="59"/>
      <c r="C3" s="59"/>
      <c r="D3" s="59"/>
      <c r="E3" s="60"/>
      <c r="F3" s="61" t="s">
        <v>4</v>
      </c>
      <c r="G3" s="61"/>
      <c r="H3" s="61"/>
      <c r="I3" s="62"/>
    </row>
    <row r="4" spans="1:9" s="14" customFormat="1" ht="29.45" customHeight="1" thickBot="1">
      <c r="A4" s="98" t="s">
        <v>5</v>
      </c>
      <c r="B4" s="99"/>
      <c r="C4" s="99"/>
      <c r="D4" s="99"/>
      <c r="E4" s="99"/>
      <c r="F4" s="99"/>
      <c r="G4" s="99"/>
      <c r="H4" s="99"/>
      <c r="I4" s="99"/>
    </row>
    <row r="5" spans="1:9" s="13" customFormat="1" ht="29.1" customHeight="1">
      <c r="A5" s="6" t="s">
        <v>6</v>
      </c>
      <c r="B5" s="71" t="s">
        <v>7</v>
      </c>
      <c r="C5" s="72"/>
      <c r="D5" s="22" t="s">
        <v>8</v>
      </c>
      <c r="E5" s="22" t="s">
        <v>9</v>
      </c>
      <c r="F5" s="22" t="s">
        <v>10</v>
      </c>
      <c r="G5" s="22" t="s">
        <v>11</v>
      </c>
      <c r="H5" s="22" t="s">
        <v>12</v>
      </c>
      <c r="I5" s="22" t="s">
        <v>13</v>
      </c>
    </row>
    <row r="6" spans="1:9" s="13" customFormat="1" ht="91.35" customHeight="1">
      <c r="A6" s="5" t="s">
        <v>14</v>
      </c>
      <c r="B6" s="73" t="s">
        <v>15</v>
      </c>
      <c r="C6" s="74"/>
      <c r="D6" s="20" t="s">
        <v>16</v>
      </c>
      <c r="E6" s="25">
        <v>23000</v>
      </c>
      <c r="F6" s="1"/>
      <c r="G6" s="1"/>
      <c r="H6" s="2"/>
      <c r="I6" s="3">
        <f>H6*E6</f>
        <v>0</v>
      </c>
    </row>
    <row r="7" spans="1:9" s="13" customFormat="1" ht="75" customHeight="1">
      <c r="A7" s="5" t="s">
        <v>17</v>
      </c>
      <c r="B7" s="78" t="s">
        <v>18</v>
      </c>
      <c r="C7" s="74"/>
      <c r="D7" s="20" t="s">
        <v>16</v>
      </c>
      <c r="E7" s="25">
        <v>40000</v>
      </c>
      <c r="F7" s="1"/>
      <c r="G7" s="1"/>
      <c r="H7" s="2"/>
      <c r="I7" s="3">
        <f>H7*E7</f>
        <v>0</v>
      </c>
    </row>
    <row r="8" spans="1:9" s="13" customFormat="1" ht="34.5" customHeight="1" thickBot="1">
      <c r="A8" s="75" t="s">
        <v>19</v>
      </c>
      <c r="B8" s="76"/>
      <c r="C8" s="76"/>
      <c r="D8" s="76"/>
      <c r="E8" s="76"/>
      <c r="F8" s="76"/>
      <c r="G8" s="76"/>
      <c r="H8" s="77"/>
      <c r="I8" s="12">
        <f>SUM(I6)</f>
        <v>0</v>
      </c>
    </row>
    <row r="9" spans="1:9" s="13" customFormat="1" ht="34.5" customHeight="1" thickBot="1">
      <c r="A9" s="98" t="s">
        <v>20</v>
      </c>
      <c r="B9" s="99"/>
      <c r="C9" s="99"/>
      <c r="D9" s="99"/>
      <c r="E9" s="99"/>
      <c r="F9" s="99"/>
      <c r="G9" s="99"/>
      <c r="H9" s="99"/>
      <c r="I9" s="99"/>
    </row>
    <row r="10" spans="1:9" s="13" customFormat="1" ht="34.5" customHeight="1">
      <c r="A10" s="6" t="s">
        <v>6</v>
      </c>
      <c r="B10" s="71" t="s">
        <v>7</v>
      </c>
      <c r="C10" s="72"/>
      <c r="D10" s="7" t="str">
        <f>D5</f>
        <v>Fuel Specifications</v>
      </c>
      <c r="E10" s="8" t="str">
        <f>E5</f>
        <v>Annual Estimated Number of liters</v>
      </c>
      <c r="F10" s="10" t="str">
        <f>F5</f>
        <v>Country of origin</v>
      </c>
      <c r="G10" s="10" t="str">
        <f>G5</f>
        <v>Quantity offered</v>
      </c>
      <c r="H10" s="9" t="s">
        <v>21</v>
      </c>
      <c r="I10" s="11" t="s">
        <v>13</v>
      </c>
    </row>
    <row r="11" spans="1:9" s="13" customFormat="1" ht="54.6" customHeight="1">
      <c r="A11" s="15">
        <v>1</v>
      </c>
      <c r="B11" s="78" t="s">
        <v>22</v>
      </c>
      <c r="C11" s="74"/>
      <c r="D11" s="20" t="s">
        <v>23</v>
      </c>
      <c r="E11" s="21">
        <v>2500</v>
      </c>
      <c r="F11" s="16"/>
      <c r="G11" s="16"/>
      <c r="H11" s="16"/>
      <c r="I11" s="17">
        <f>H11*E11</f>
        <v>0</v>
      </c>
    </row>
    <row r="12" spans="1:9" s="13" customFormat="1" ht="34.5" customHeight="1">
      <c r="A12" s="79" t="s">
        <v>19</v>
      </c>
      <c r="B12" s="80"/>
      <c r="C12" s="80"/>
      <c r="D12" s="80"/>
      <c r="E12" s="80"/>
      <c r="F12" s="80"/>
      <c r="G12" s="80"/>
      <c r="H12" s="81"/>
      <c r="I12" s="23">
        <f>SUM(I11:I11)</f>
        <v>0</v>
      </c>
    </row>
    <row r="13" spans="1:9" ht="36.950000000000003" customHeight="1" thickBot="1">
      <c r="A13" s="100" t="s">
        <v>24</v>
      </c>
      <c r="B13" s="101"/>
      <c r="C13" s="101"/>
      <c r="D13" s="101"/>
      <c r="E13" s="101"/>
      <c r="F13" s="101"/>
      <c r="G13" s="101"/>
      <c r="H13" s="101"/>
      <c r="I13" s="101"/>
    </row>
    <row r="14" spans="1:9" ht="43.5" customHeight="1">
      <c r="A14" s="6" t="s">
        <v>6</v>
      </c>
      <c r="B14" s="84" t="s">
        <v>7</v>
      </c>
      <c r="C14" s="85"/>
      <c r="D14" s="7" t="str">
        <f>D10</f>
        <v>Fuel Specifications</v>
      </c>
      <c r="E14" s="8" t="str">
        <f>E10</f>
        <v>Annual Estimated Number of liters</v>
      </c>
      <c r="F14" s="10" t="str">
        <f>F10</f>
        <v>Country of origin</v>
      </c>
      <c r="G14" s="10" t="str">
        <f>G10</f>
        <v>Quantity offered</v>
      </c>
      <c r="H14" s="9" t="s">
        <v>21</v>
      </c>
      <c r="I14" s="11" t="s">
        <v>13</v>
      </c>
    </row>
    <row r="15" spans="1:9" ht="74.25" customHeight="1">
      <c r="A15" s="19" t="s">
        <v>14</v>
      </c>
      <c r="B15" s="73" t="s">
        <v>25</v>
      </c>
      <c r="C15" s="74"/>
      <c r="D15" s="20" t="s">
        <v>16</v>
      </c>
      <c r="E15" s="25">
        <v>28000</v>
      </c>
      <c r="F15" s="24"/>
      <c r="G15" s="24"/>
      <c r="H15" s="2"/>
      <c r="I15" s="2">
        <f>H15*E15</f>
        <v>0</v>
      </c>
    </row>
    <row r="16" spans="1:9" ht="65.099999999999994" customHeight="1">
      <c r="A16" s="19" t="s">
        <v>17</v>
      </c>
      <c r="B16" s="78" t="s">
        <v>26</v>
      </c>
      <c r="C16" s="74"/>
      <c r="D16" s="20" t="s">
        <v>16</v>
      </c>
      <c r="E16" s="25">
        <v>8000</v>
      </c>
      <c r="F16" s="24"/>
      <c r="G16" s="24"/>
      <c r="H16" s="2"/>
      <c r="I16" s="2">
        <f>H16*E16</f>
        <v>0</v>
      </c>
    </row>
    <row r="17" spans="1:9" ht="14.45" customHeight="1">
      <c r="A17" s="86" t="str">
        <f>A12</f>
        <v>Total bid amount + Tax</v>
      </c>
      <c r="B17" s="87"/>
      <c r="C17" s="87"/>
      <c r="D17" s="87"/>
      <c r="E17" s="87"/>
      <c r="F17" s="87"/>
      <c r="G17" s="87"/>
      <c r="H17" s="88"/>
      <c r="I17" s="2">
        <f>SUM(I15:I15)</f>
        <v>0</v>
      </c>
    </row>
    <row r="18" spans="1:9" ht="18.600000000000001" customHeight="1" thickBot="1">
      <c r="A18" s="100" t="s">
        <v>27</v>
      </c>
      <c r="B18" s="101"/>
      <c r="C18" s="101"/>
      <c r="D18" s="101"/>
      <c r="E18" s="101"/>
      <c r="F18" s="101"/>
      <c r="G18" s="101"/>
      <c r="H18" s="101"/>
      <c r="I18" s="101"/>
    </row>
    <row r="19" spans="1:9" ht="29.1" customHeight="1">
      <c r="A19" s="6" t="s">
        <v>6</v>
      </c>
      <c r="B19" s="84" t="s">
        <v>7</v>
      </c>
      <c r="C19" s="85"/>
      <c r="D19" s="22" t="str">
        <f>D14</f>
        <v>Fuel Specifications</v>
      </c>
      <c r="E19" s="22" t="str">
        <f>E14</f>
        <v>Annual Estimated Number of liters</v>
      </c>
      <c r="F19" s="10" t="str">
        <f>F14</f>
        <v>Country of origin</v>
      </c>
      <c r="G19" s="10" t="str">
        <f>G14</f>
        <v>Quantity offered</v>
      </c>
      <c r="H19" s="9" t="s">
        <v>21</v>
      </c>
      <c r="I19" s="11" t="s">
        <v>13</v>
      </c>
    </row>
    <row r="20" spans="1:9" ht="69" customHeight="1">
      <c r="A20" s="19" t="s">
        <v>14</v>
      </c>
      <c r="B20" s="78" t="s">
        <v>28</v>
      </c>
      <c r="C20" s="74"/>
      <c r="D20" s="20" t="s">
        <v>29</v>
      </c>
      <c r="E20" s="25">
        <v>2000</v>
      </c>
      <c r="F20" s="24"/>
      <c r="G20" s="24"/>
      <c r="H20" s="2"/>
      <c r="I20" s="2">
        <f>H20*E20</f>
        <v>0</v>
      </c>
    </row>
    <row r="21" spans="1:9" ht="24.6" customHeight="1">
      <c r="A21" s="94" t="str">
        <f>A17</f>
        <v>Total bid amount + Tax</v>
      </c>
      <c r="B21" s="94"/>
      <c r="C21" s="94"/>
      <c r="D21" s="94"/>
      <c r="E21" s="94"/>
      <c r="F21" s="94"/>
      <c r="G21" s="94"/>
      <c r="H21" s="95"/>
      <c r="I21" s="18">
        <f>SUM(I20:I20)</f>
        <v>0</v>
      </c>
    </row>
    <row r="22" spans="1:9" ht="18.600000000000001" customHeight="1" thickBot="1">
      <c r="A22" s="102" t="s">
        <v>30</v>
      </c>
      <c r="B22" s="103"/>
      <c r="C22" s="103"/>
      <c r="D22" s="103"/>
      <c r="E22" s="103"/>
      <c r="F22" s="103"/>
      <c r="G22" s="103"/>
      <c r="H22" s="103"/>
      <c r="I22" s="103"/>
    </row>
    <row r="23" spans="1:9" ht="29.1" customHeight="1">
      <c r="A23" s="22" t="s">
        <v>6</v>
      </c>
      <c r="B23" s="84" t="s">
        <v>7</v>
      </c>
      <c r="C23" s="85"/>
      <c r="D23" s="22" t="str">
        <f>D19</f>
        <v>Fuel Specifications</v>
      </c>
      <c r="E23" s="22" t="str">
        <f>E19</f>
        <v>Annual Estimated Number of liters</v>
      </c>
      <c r="F23" s="10" t="str">
        <f>F19</f>
        <v>Country of origin</v>
      </c>
      <c r="G23" s="10" t="str">
        <f>G19</f>
        <v>Quantity offered</v>
      </c>
      <c r="H23" s="9" t="s">
        <v>21</v>
      </c>
      <c r="I23" s="11" t="s">
        <v>13</v>
      </c>
    </row>
    <row r="24" spans="1:9" ht="77.099999999999994" customHeight="1">
      <c r="A24" s="19" t="s">
        <v>14</v>
      </c>
      <c r="B24" s="73" t="s">
        <v>31</v>
      </c>
      <c r="C24" s="74"/>
      <c r="D24" s="20" t="s">
        <v>16</v>
      </c>
      <c r="E24" s="25">
        <v>6000</v>
      </c>
      <c r="F24" s="24"/>
      <c r="G24" s="24"/>
      <c r="H24" s="2"/>
      <c r="I24" s="2">
        <f>H24*E24</f>
        <v>0</v>
      </c>
    </row>
    <row r="25" spans="1:9" ht="30" customHeight="1">
      <c r="A25" s="86" t="str">
        <f>A21</f>
        <v>Total bid amount + Tax</v>
      </c>
      <c r="B25" s="87"/>
      <c r="C25" s="87"/>
      <c r="D25" s="87"/>
      <c r="E25" s="87"/>
      <c r="F25" s="87"/>
      <c r="G25" s="87"/>
      <c r="H25" s="88"/>
      <c r="I25" s="2">
        <f>SUM(I24:I24)</f>
        <v>0</v>
      </c>
    </row>
    <row r="26" spans="1:9" ht="18.600000000000001" customHeight="1" thickBot="1">
      <c r="A26" s="100" t="s">
        <v>32</v>
      </c>
      <c r="B26" s="101"/>
      <c r="C26" s="101"/>
      <c r="D26" s="101"/>
      <c r="E26" s="101"/>
      <c r="F26" s="101"/>
      <c r="G26" s="101"/>
      <c r="H26" s="101"/>
      <c r="I26" s="101"/>
    </row>
    <row r="27" spans="1:9" ht="29.1" customHeight="1">
      <c r="A27" s="22" t="s">
        <v>6</v>
      </c>
      <c r="B27" s="84" t="s">
        <v>7</v>
      </c>
      <c r="C27" s="85"/>
      <c r="D27" s="22" t="str">
        <f>D23</f>
        <v>Fuel Specifications</v>
      </c>
      <c r="E27" s="22" t="str">
        <f>E23</f>
        <v>Annual Estimated Number of liters</v>
      </c>
      <c r="F27" s="10" t="str">
        <f>F23</f>
        <v>Country of origin</v>
      </c>
      <c r="G27" s="10" t="str">
        <f>G23</f>
        <v>Quantity offered</v>
      </c>
      <c r="H27" s="9" t="s">
        <v>21</v>
      </c>
      <c r="I27" s="11" t="s">
        <v>13</v>
      </c>
    </row>
    <row r="28" spans="1:9" ht="55.35" customHeight="1">
      <c r="A28" s="19" t="s">
        <v>14</v>
      </c>
      <c r="B28" s="73" t="s">
        <v>33</v>
      </c>
      <c r="C28" s="74"/>
      <c r="D28" s="20" t="s">
        <v>29</v>
      </c>
      <c r="E28" s="21">
        <v>500</v>
      </c>
      <c r="F28" s="24"/>
      <c r="G28" s="24"/>
      <c r="H28" s="2"/>
      <c r="I28" s="2">
        <f>H28*E28</f>
        <v>0</v>
      </c>
    </row>
    <row r="29" spans="1:9" ht="39.6" customHeight="1" thickBot="1">
      <c r="A29" s="91" t="s">
        <v>19</v>
      </c>
      <c r="B29" s="92"/>
      <c r="C29" s="92"/>
      <c r="D29" s="92"/>
      <c r="E29" s="92"/>
      <c r="F29" s="92"/>
      <c r="G29" s="92"/>
      <c r="H29" s="93"/>
      <c r="I29" s="2">
        <f>SUM(I28:I28)</f>
        <v>0</v>
      </c>
    </row>
    <row r="30" spans="1:9" s="14" customFormat="1" ht="29.45" customHeight="1" thickBot="1">
      <c r="A30" s="69" t="s">
        <v>34</v>
      </c>
      <c r="B30" s="70"/>
      <c r="C30" s="70"/>
      <c r="D30" s="70"/>
      <c r="E30" s="70"/>
      <c r="F30" s="70"/>
      <c r="G30" s="70"/>
      <c r="H30" s="70"/>
      <c r="I30" s="70"/>
    </row>
    <row r="31" spans="1:9" s="13" customFormat="1" ht="29.1" customHeight="1">
      <c r="A31" s="6" t="s">
        <v>6</v>
      </c>
      <c r="B31" s="71" t="s">
        <v>7</v>
      </c>
      <c r="C31" s="72"/>
      <c r="D31" s="22" t="s">
        <v>8</v>
      </c>
      <c r="E31" s="22" t="s">
        <v>9</v>
      </c>
      <c r="F31" s="22" t="s">
        <v>10</v>
      </c>
      <c r="G31" s="22" t="s">
        <v>11</v>
      </c>
      <c r="H31" s="22" t="s">
        <v>12</v>
      </c>
      <c r="I31" s="22" t="s">
        <v>13</v>
      </c>
    </row>
    <row r="32" spans="1:9" s="13" customFormat="1" ht="91.35" customHeight="1">
      <c r="A32" s="5" t="s">
        <v>14</v>
      </c>
      <c r="B32" s="73" t="s">
        <v>35</v>
      </c>
      <c r="C32" s="74"/>
      <c r="D32" s="20" t="s">
        <v>16</v>
      </c>
      <c r="E32" s="25">
        <v>15000</v>
      </c>
      <c r="F32" s="1"/>
      <c r="G32" s="1"/>
      <c r="H32" s="2"/>
      <c r="I32" s="3">
        <f>H32*E32</f>
        <v>0</v>
      </c>
    </row>
    <row r="33" spans="1:9" s="13" customFormat="1" ht="75" customHeight="1">
      <c r="A33" s="5" t="s">
        <v>17</v>
      </c>
      <c r="B33" s="78" t="s">
        <v>36</v>
      </c>
      <c r="C33" s="74"/>
      <c r="D33" s="20" t="s">
        <v>16</v>
      </c>
      <c r="E33" s="25">
        <v>25000</v>
      </c>
      <c r="F33" s="1"/>
      <c r="G33" s="1"/>
      <c r="H33" s="2"/>
      <c r="I33" s="3">
        <f>H33*E33</f>
        <v>0</v>
      </c>
    </row>
    <row r="34" spans="1:9" s="13" customFormat="1" ht="34.5" customHeight="1">
      <c r="A34" s="75" t="s">
        <v>19</v>
      </c>
      <c r="B34" s="76"/>
      <c r="C34" s="76"/>
      <c r="D34" s="76"/>
      <c r="E34" s="76"/>
      <c r="F34" s="76"/>
      <c r="G34" s="76"/>
      <c r="H34" s="77"/>
      <c r="I34" s="12">
        <f>SUM(I32)</f>
        <v>0</v>
      </c>
    </row>
    <row r="35" spans="1:9" s="13" customFormat="1" ht="34.5" customHeight="1">
      <c r="A35" s="69" t="s">
        <v>37</v>
      </c>
      <c r="B35" s="70"/>
      <c r="C35" s="70"/>
      <c r="D35" s="70"/>
      <c r="E35" s="70"/>
      <c r="F35" s="70"/>
      <c r="G35" s="70"/>
      <c r="H35" s="70"/>
      <c r="I35" s="70"/>
    </row>
    <row r="36" spans="1:9" s="13" customFormat="1" ht="34.5" customHeight="1">
      <c r="A36" s="6" t="s">
        <v>6</v>
      </c>
      <c r="B36" s="71" t="s">
        <v>7</v>
      </c>
      <c r="C36" s="72"/>
      <c r="D36" s="7" t="str">
        <f>D31</f>
        <v>Fuel Specifications</v>
      </c>
      <c r="E36" s="8" t="str">
        <f>E31</f>
        <v>Annual Estimated Number of liters</v>
      </c>
      <c r="F36" s="10" t="str">
        <f>F31</f>
        <v>Country of origin</v>
      </c>
      <c r="G36" s="10" t="str">
        <f>G31</f>
        <v>Quantity offered</v>
      </c>
      <c r="H36" s="9" t="s">
        <v>21</v>
      </c>
      <c r="I36" s="11" t="s">
        <v>13</v>
      </c>
    </row>
    <row r="37" spans="1:9" s="13" customFormat="1" ht="54.6" customHeight="1">
      <c r="A37" s="15">
        <v>1</v>
      </c>
      <c r="B37" s="78" t="s">
        <v>38</v>
      </c>
      <c r="C37" s="74"/>
      <c r="D37" s="20" t="s">
        <v>23</v>
      </c>
      <c r="E37" s="25">
        <v>3000</v>
      </c>
      <c r="F37" s="16"/>
      <c r="G37" s="16"/>
      <c r="H37" s="16"/>
      <c r="I37" s="17">
        <f>H37*E37</f>
        <v>0</v>
      </c>
    </row>
    <row r="38" spans="1:9" s="13" customFormat="1" ht="34.5" customHeight="1">
      <c r="A38" s="79" t="s">
        <v>19</v>
      </c>
      <c r="B38" s="80"/>
      <c r="C38" s="80"/>
      <c r="D38" s="80"/>
      <c r="E38" s="80"/>
      <c r="F38" s="80"/>
      <c r="G38" s="80"/>
      <c r="H38" s="81"/>
      <c r="I38" s="23">
        <f>SUM(I37:I37)</f>
        <v>0</v>
      </c>
    </row>
    <row r="39" spans="1:9" ht="36.950000000000003" customHeight="1">
      <c r="A39" s="82" t="s">
        <v>39</v>
      </c>
      <c r="B39" s="83"/>
      <c r="C39" s="83"/>
      <c r="D39" s="83"/>
      <c r="E39" s="83"/>
      <c r="F39" s="83"/>
      <c r="G39" s="83"/>
      <c r="H39" s="83"/>
      <c r="I39" s="83"/>
    </row>
    <row r="40" spans="1:9" ht="43.5" customHeight="1">
      <c r="A40" s="6" t="s">
        <v>6</v>
      </c>
      <c r="B40" s="84" t="s">
        <v>7</v>
      </c>
      <c r="C40" s="85"/>
      <c r="D40" s="7" t="str">
        <f>D36</f>
        <v>Fuel Specifications</v>
      </c>
      <c r="E40" s="8" t="str">
        <f>E36</f>
        <v>Annual Estimated Number of liters</v>
      </c>
      <c r="F40" s="10" t="str">
        <f>F36</f>
        <v>Country of origin</v>
      </c>
      <c r="G40" s="10" t="str">
        <f>G36</f>
        <v>Quantity offered</v>
      </c>
      <c r="H40" s="9" t="s">
        <v>21</v>
      </c>
      <c r="I40" s="11" t="s">
        <v>13</v>
      </c>
    </row>
    <row r="41" spans="1:9" ht="75.75" customHeight="1">
      <c r="A41" s="19" t="s">
        <v>14</v>
      </c>
      <c r="B41" s="78" t="s">
        <v>40</v>
      </c>
      <c r="C41" s="74"/>
      <c r="D41" s="20" t="s">
        <v>16</v>
      </c>
      <c r="E41" s="25">
        <v>10000</v>
      </c>
      <c r="F41" s="24"/>
      <c r="G41" s="24"/>
      <c r="H41" s="2"/>
      <c r="I41" s="2">
        <f>H41*E41</f>
        <v>0</v>
      </c>
    </row>
    <row r="42" spans="1:9" ht="14.45" customHeight="1">
      <c r="A42" s="86" t="str">
        <f>A38</f>
        <v>Total bid amount + Tax</v>
      </c>
      <c r="B42" s="87"/>
      <c r="C42" s="87"/>
      <c r="D42" s="87"/>
      <c r="E42" s="87"/>
      <c r="F42" s="87"/>
      <c r="G42" s="87"/>
      <c r="H42" s="88"/>
      <c r="I42" s="2" t="e">
        <f>SUM(#REF!)</f>
        <v>#REF!</v>
      </c>
    </row>
    <row r="43" spans="1:9" ht="18.600000000000001" customHeight="1">
      <c r="A43" s="82" t="s">
        <v>41</v>
      </c>
      <c r="B43" s="83"/>
      <c r="C43" s="83"/>
      <c r="D43" s="83"/>
      <c r="E43" s="83"/>
      <c r="F43" s="83"/>
      <c r="G43" s="83"/>
      <c r="H43" s="83"/>
      <c r="I43" s="83"/>
    </row>
    <row r="44" spans="1:9" ht="29.1" customHeight="1">
      <c r="A44" s="6" t="s">
        <v>6</v>
      </c>
      <c r="B44" s="84" t="s">
        <v>7</v>
      </c>
      <c r="C44" s="85"/>
      <c r="D44" s="22" t="str">
        <f>D40</f>
        <v>Fuel Specifications</v>
      </c>
      <c r="E44" s="22" t="str">
        <f>E40</f>
        <v>Annual Estimated Number of liters</v>
      </c>
      <c r="F44" s="10" t="str">
        <f>F40</f>
        <v>Country of origin</v>
      </c>
      <c r="G44" s="10" t="str">
        <f>G40</f>
        <v>Quantity offered</v>
      </c>
      <c r="H44" s="9" t="s">
        <v>21</v>
      </c>
      <c r="I44" s="11" t="s">
        <v>13</v>
      </c>
    </row>
    <row r="45" spans="1:9" ht="69" customHeight="1">
      <c r="A45" s="19" t="s">
        <v>14</v>
      </c>
      <c r="B45" s="89" t="s">
        <v>42</v>
      </c>
      <c r="C45" s="90"/>
      <c r="D45" s="26" t="s">
        <v>29</v>
      </c>
      <c r="E45" s="27">
        <v>2000</v>
      </c>
      <c r="F45" s="24"/>
      <c r="G45" s="24"/>
      <c r="H45" s="2"/>
      <c r="I45" s="2">
        <f>H45*E45</f>
        <v>0</v>
      </c>
    </row>
    <row r="46" spans="1:9" ht="24.6" customHeight="1">
      <c r="A46" s="94" t="str">
        <f>A42</f>
        <v>Total bid amount + Tax</v>
      </c>
      <c r="B46" s="94"/>
      <c r="C46" s="94"/>
      <c r="D46" s="94"/>
      <c r="E46" s="94"/>
      <c r="F46" s="94"/>
      <c r="G46" s="94"/>
      <c r="H46" s="95"/>
      <c r="I46" s="18">
        <f>SUM(I45:I45)</f>
        <v>0</v>
      </c>
    </row>
    <row r="47" spans="1:9" ht="18.600000000000001" customHeight="1">
      <c r="A47" s="96" t="s">
        <v>43</v>
      </c>
      <c r="B47" s="97"/>
      <c r="C47" s="97"/>
      <c r="D47" s="97"/>
      <c r="E47" s="97"/>
      <c r="F47" s="97"/>
      <c r="G47" s="97"/>
      <c r="H47" s="97"/>
      <c r="I47" s="97"/>
    </row>
    <row r="48" spans="1:9" ht="29.1" customHeight="1">
      <c r="A48" s="22" t="s">
        <v>6</v>
      </c>
      <c r="B48" s="84" t="s">
        <v>7</v>
      </c>
      <c r="C48" s="85"/>
      <c r="D48" s="22" t="str">
        <f>D44</f>
        <v>Fuel Specifications</v>
      </c>
      <c r="E48" s="22" t="str">
        <f>E44</f>
        <v>Annual Estimated Number of liters</v>
      </c>
      <c r="F48" s="10" t="str">
        <f>F44</f>
        <v>Country of origin</v>
      </c>
      <c r="G48" s="10" t="str">
        <f>G44</f>
        <v>Quantity offered</v>
      </c>
      <c r="H48" s="9" t="s">
        <v>21</v>
      </c>
      <c r="I48" s="11" t="s">
        <v>13</v>
      </c>
    </row>
    <row r="49" spans="1:9" ht="77.099999999999994" customHeight="1">
      <c r="A49" s="19" t="s">
        <v>14</v>
      </c>
      <c r="B49" s="78" t="s">
        <v>44</v>
      </c>
      <c r="C49" s="74"/>
      <c r="D49" s="20" t="s">
        <v>16</v>
      </c>
      <c r="E49" s="25">
        <v>10000</v>
      </c>
      <c r="F49" s="24"/>
      <c r="G49" s="24"/>
      <c r="H49" s="2"/>
      <c r="I49" s="2">
        <f>H49*E49</f>
        <v>0</v>
      </c>
    </row>
    <row r="50" spans="1:9" ht="30" customHeight="1">
      <c r="A50" s="86" t="str">
        <f>A46</f>
        <v>Total bid amount + Tax</v>
      </c>
      <c r="B50" s="87"/>
      <c r="C50" s="87"/>
      <c r="D50" s="87"/>
      <c r="E50" s="87"/>
      <c r="F50" s="87"/>
      <c r="G50" s="87"/>
      <c r="H50" s="88"/>
      <c r="I50" s="2">
        <f>SUM(I49:I49)</f>
        <v>0</v>
      </c>
    </row>
    <row r="51" spans="1:9" ht="18.600000000000001" customHeight="1">
      <c r="A51" s="82" t="s">
        <v>45</v>
      </c>
      <c r="B51" s="83"/>
      <c r="C51" s="83"/>
      <c r="D51" s="83"/>
      <c r="E51" s="83"/>
      <c r="F51" s="83"/>
      <c r="G51" s="83"/>
      <c r="H51" s="83"/>
      <c r="I51" s="83"/>
    </row>
    <row r="52" spans="1:9" ht="29.1" customHeight="1">
      <c r="A52" s="22" t="s">
        <v>6</v>
      </c>
      <c r="B52" s="84" t="s">
        <v>7</v>
      </c>
      <c r="C52" s="85"/>
      <c r="D52" s="22" t="str">
        <f>D48</f>
        <v>Fuel Specifications</v>
      </c>
      <c r="E52" s="22" t="str">
        <f>E48</f>
        <v>Annual Estimated Number of liters</v>
      </c>
      <c r="F52" s="10" t="str">
        <f>F48</f>
        <v>Country of origin</v>
      </c>
      <c r="G52" s="10" t="str">
        <f>G48</f>
        <v>Quantity offered</v>
      </c>
      <c r="H52" s="9" t="s">
        <v>21</v>
      </c>
      <c r="I52" s="11" t="s">
        <v>13</v>
      </c>
    </row>
    <row r="53" spans="1:9" ht="55.35" customHeight="1">
      <c r="A53" s="19" t="s">
        <v>14</v>
      </c>
      <c r="B53" s="78" t="s">
        <v>46</v>
      </c>
      <c r="C53" s="74"/>
      <c r="D53" s="20" t="s">
        <v>29</v>
      </c>
      <c r="E53" s="25">
        <v>1000</v>
      </c>
      <c r="F53" s="24"/>
      <c r="G53" s="24"/>
      <c r="H53" s="2"/>
      <c r="I53" s="2">
        <f>H53*E53</f>
        <v>0</v>
      </c>
    </row>
    <row r="54" spans="1:9" ht="39.6" customHeight="1" thickBot="1">
      <c r="A54" s="91" t="s">
        <v>19</v>
      </c>
      <c r="B54" s="92"/>
      <c r="C54" s="92"/>
      <c r="D54" s="92"/>
      <c r="E54" s="92"/>
      <c r="F54" s="92"/>
      <c r="G54" s="92"/>
      <c r="H54" s="93"/>
      <c r="I54" s="2">
        <f>SUM(I53:I53)</f>
        <v>0</v>
      </c>
    </row>
    <row r="55" spans="1:9" s="4" customFormat="1" ht="24" customHeight="1" thickBot="1">
      <c r="A55" s="41" t="s">
        <v>3</v>
      </c>
      <c r="B55" s="42"/>
      <c r="C55" s="42"/>
      <c r="D55" s="42"/>
      <c r="E55" s="43"/>
      <c r="F55" s="44" t="s">
        <v>4</v>
      </c>
      <c r="G55" s="45"/>
      <c r="H55" s="45"/>
      <c r="I55" s="45"/>
    </row>
    <row r="56" spans="1:9" ht="53.25" customHeight="1">
      <c r="A56" s="46" t="s">
        <v>47</v>
      </c>
      <c r="B56" s="47"/>
      <c r="C56" s="47"/>
      <c r="D56" s="48" t="s">
        <v>48</v>
      </c>
      <c r="E56" s="49"/>
      <c r="F56" s="28" t="s">
        <v>49</v>
      </c>
      <c r="G56" s="29"/>
      <c r="H56" s="40"/>
      <c r="I56" s="40"/>
    </row>
    <row r="57" spans="1:9" ht="40.5" customHeight="1">
      <c r="A57" s="30" t="s">
        <v>50</v>
      </c>
      <c r="B57" s="31"/>
      <c r="C57" s="31"/>
      <c r="D57" s="32" t="s">
        <v>51</v>
      </c>
      <c r="E57" s="33" t="s">
        <v>52</v>
      </c>
      <c r="F57" s="28" t="s">
        <v>53</v>
      </c>
      <c r="G57" s="29"/>
      <c r="H57" s="40"/>
      <c r="I57" s="40"/>
    </row>
    <row r="58" spans="1:9" ht="50.25" customHeight="1">
      <c r="A58" s="30" t="s">
        <v>54</v>
      </c>
      <c r="B58" s="31"/>
      <c r="C58" s="31"/>
      <c r="D58" s="32" t="s">
        <v>55</v>
      </c>
      <c r="E58" s="33"/>
      <c r="F58" s="28" t="s">
        <v>56</v>
      </c>
      <c r="G58" s="29"/>
      <c r="H58" s="40"/>
      <c r="I58" s="40"/>
    </row>
    <row r="59" spans="1:9" ht="40.5" customHeight="1">
      <c r="A59" s="30" t="s">
        <v>57</v>
      </c>
      <c r="B59" s="31"/>
      <c r="C59" s="31"/>
      <c r="D59" s="32" t="s">
        <v>58</v>
      </c>
      <c r="E59" s="33">
        <v>30</v>
      </c>
      <c r="F59" s="28" t="s">
        <v>59</v>
      </c>
      <c r="G59" s="29"/>
      <c r="H59" s="40"/>
      <c r="I59" s="40"/>
    </row>
    <row r="60" spans="1:9" ht="27" customHeight="1">
      <c r="A60" s="30" t="s">
        <v>60</v>
      </c>
      <c r="B60" s="31"/>
      <c r="C60" s="31"/>
      <c r="D60" s="32" t="s">
        <v>61</v>
      </c>
      <c r="E60" s="33" t="s">
        <v>62</v>
      </c>
      <c r="F60" s="28" t="s">
        <v>63</v>
      </c>
      <c r="G60" s="29"/>
      <c r="H60" s="40"/>
      <c r="I60" s="40"/>
    </row>
    <row r="61" spans="1:9" ht="24" customHeight="1">
      <c r="A61" s="104" t="s">
        <v>64</v>
      </c>
      <c r="B61" s="34"/>
      <c r="C61" s="34"/>
      <c r="D61" s="34"/>
      <c r="E61" s="34"/>
      <c r="F61" s="28" t="s">
        <v>65</v>
      </c>
      <c r="G61" s="29"/>
      <c r="H61" s="39"/>
      <c r="I61" s="39"/>
    </row>
    <row r="62" spans="1:9" ht="46.7" customHeight="1">
      <c r="A62" s="35"/>
      <c r="B62" s="36"/>
      <c r="C62" s="36"/>
      <c r="D62" s="36"/>
      <c r="E62" s="36"/>
      <c r="F62" s="28" t="s">
        <v>66</v>
      </c>
      <c r="G62" s="29"/>
      <c r="H62" s="39"/>
      <c r="I62" s="39"/>
    </row>
    <row r="63" spans="1:9" ht="31.5" customHeight="1">
      <c r="A63" s="35"/>
      <c r="B63" s="36"/>
      <c r="C63" s="36"/>
      <c r="D63" s="36"/>
      <c r="E63" s="36"/>
      <c r="F63" s="28" t="s">
        <v>67</v>
      </c>
      <c r="G63" s="29"/>
      <c r="H63" s="39"/>
      <c r="I63" s="39"/>
    </row>
    <row r="64" spans="1:9" ht="31.5" customHeight="1">
      <c r="A64" s="35"/>
      <c r="B64" s="36"/>
      <c r="C64" s="36"/>
      <c r="D64" s="36"/>
      <c r="E64" s="36"/>
      <c r="F64" s="28" t="s">
        <v>68</v>
      </c>
      <c r="G64" s="29"/>
      <c r="H64" s="39"/>
      <c r="I64" s="39"/>
    </row>
    <row r="65" spans="1:9" ht="27" customHeight="1">
      <c r="A65" s="35"/>
      <c r="B65" s="36"/>
      <c r="C65" s="36"/>
      <c r="D65" s="36"/>
      <c r="E65" s="36"/>
      <c r="F65" s="28" t="s">
        <v>69</v>
      </c>
      <c r="G65" s="29"/>
      <c r="H65" s="39"/>
      <c r="I65" s="39"/>
    </row>
    <row r="66" spans="1:9" ht="27" customHeight="1">
      <c r="A66" s="37"/>
      <c r="B66" s="38"/>
      <c r="C66" s="38"/>
      <c r="D66" s="38"/>
      <c r="E66" s="38"/>
      <c r="F66" s="28" t="s">
        <v>70</v>
      </c>
      <c r="G66" s="29"/>
      <c r="H66" s="39"/>
      <c r="I66" s="39"/>
    </row>
    <row r="67" spans="1:9" ht="14.45"/>
    <row r="68" spans="1:9" ht="14.1" customHeight="1"/>
  </sheetData>
  <protectedRanges>
    <protectedRange sqref="B42 D42:E42 B46 D46:E46 B50 D50:E50 B17 D17:E17 B21 D21:E21 B25 D25:E25" name="Område1_11"/>
    <protectedRange sqref="D56 D57:E57 H56:I66 D59:E60" name="Område1_17"/>
    <protectedRange sqref="A61:B61" name="Område1_1_1"/>
    <protectedRange sqref="D30:I30 B30 D4:I4 B4" name="Område1_5"/>
    <protectedRange sqref="D32:E33 B32:B33 D6:E7 B6:B7" name="Område1_6"/>
    <protectedRange sqref="C35:I35 C9:I9" name="Område1_15"/>
    <protectedRange sqref="B37 D37:E37 B11 D11:E11" name="Område1_18"/>
    <protectedRange sqref="D39:I39 B39 D13:I13 B13" name="Område1_20"/>
    <protectedRange sqref="B41 D41:E41 B15:B16 D15:E16" name="Område1_21"/>
    <protectedRange sqref="D43:I43 B43 D18:I18 B18" name="Område1_22"/>
    <protectedRange sqref="D45:E45 B45 D20:E20 B20" name="Område1_23"/>
    <protectedRange sqref="B47 D47:I47 B22 D22:I22" name="Område1_24"/>
    <protectedRange sqref="D49:E49 B49 D24:E24 B24" name="Område1_25"/>
    <protectedRange sqref="B51 D51:I51 B26 D26:I26" name="Område1_27"/>
    <protectedRange sqref="D53:E53 B53 D28:E28 B28" name="Område1_28"/>
    <protectedRange sqref="D58:E58" name="Område1_17_1"/>
  </protectedRanges>
  <mergeCells count="92">
    <mergeCell ref="A29:H29"/>
    <mergeCell ref="B24:C24"/>
    <mergeCell ref="A25:H25"/>
    <mergeCell ref="A26:I26"/>
    <mergeCell ref="B27:C27"/>
    <mergeCell ref="B28:C28"/>
    <mergeCell ref="B19:C19"/>
    <mergeCell ref="B20:C20"/>
    <mergeCell ref="A21:H21"/>
    <mergeCell ref="A22:I22"/>
    <mergeCell ref="B23:C23"/>
    <mergeCell ref="B14:C14"/>
    <mergeCell ref="B15:C15"/>
    <mergeCell ref="B16:C16"/>
    <mergeCell ref="A17:H17"/>
    <mergeCell ref="A18:I18"/>
    <mergeCell ref="A9:I9"/>
    <mergeCell ref="B10:C10"/>
    <mergeCell ref="B11:C11"/>
    <mergeCell ref="A12:H12"/>
    <mergeCell ref="A13:I13"/>
    <mergeCell ref="A4:I4"/>
    <mergeCell ref="B5:C5"/>
    <mergeCell ref="B6:C6"/>
    <mergeCell ref="B7:C7"/>
    <mergeCell ref="A8:H8"/>
    <mergeCell ref="A51:I51"/>
    <mergeCell ref="B52:C52"/>
    <mergeCell ref="B53:C53"/>
    <mergeCell ref="A54:H54"/>
    <mergeCell ref="A46:H46"/>
    <mergeCell ref="A47:I47"/>
    <mergeCell ref="B48:C48"/>
    <mergeCell ref="B49:C49"/>
    <mergeCell ref="A50:H50"/>
    <mergeCell ref="A42:H42"/>
    <mergeCell ref="A43:I43"/>
    <mergeCell ref="B44:C44"/>
    <mergeCell ref="B45:C45"/>
    <mergeCell ref="B41:C41"/>
    <mergeCell ref="B36:C36"/>
    <mergeCell ref="B37:C37"/>
    <mergeCell ref="A38:H38"/>
    <mergeCell ref="A39:I39"/>
    <mergeCell ref="B40:C40"/>
    <mergeCell ref="A30:I30"/>
    <mergeCell ref="B31:C31"/>
    <mergeCell ref="B32:C32"/>
    <mergeCell ref="A34:H34"/>
    <mergeCell ref="A35:I35"/>
    <mergeCell ref="B33:C33"/>
    <mergeCell ref="A1:C2"/>
    <mergeCell ref="I1:I2"/>
    <mergeCell ref="A3:E3"/>
    <mergeCell ref="F3:I3"/>
    <mergeCell ref="D1:H1"/>
    <mergeCell ref="D2:H2"/>
    <mergeCell ref="H56:I56"/>
    <mergeCell ref="A55:E55"/>
    <mergeCell ref="F55:I55"/>
    <mergeCell ref="A56:C56"/>
    <mergeCell ref="D56:E56"/>
    <mergeCell ref="F56:G56"/>
    <mergeCell ref="H57:I57"/>
    <mergeCell ref="H58:I58"/>
    <mergeCell ref="H59:I59"/>
    <mergeCell ref="H60:I60"/>
    <mergeCell ref="H61:I61"/>
    <mergeCell ref="H62:I62"/>
    <mergeCell ref="H63:I63"/>
    <mergeCell ref="H64:I64"/>
    <mergeCell ref="H65:I65"/>
    <mergeCell ref="H66:I66"/>
    <mergeCell ref="A60:C60"/>
    <mergeCell ref="D60:E60"/>
    <mergeCell ref="A61:E66"/>
    <mergeCell ref="A57:C57"/>
    <mergeCell ref="D57:E57"/>
    <mergeCell ref="A58:C58"/>
    <mergeCell ref="D58:E58"/>
    <mergeCell ref="A59:C59"/>
    <mergeCell ref="D59:E59"/>
    <mergeCell ref="F57:G57"/>
    <mergeCell ref="F58:G58"/>
    <mergeCell ref="F59:G59"/>
    <mergeCell ref="F60:G60"/>
    <mergeCell ref="F61:G61"/>
    <mergeCell ref="F62:G62"/>
    <mergeCell ref="F63:G63"/>
    <mergeCell ref="F64:G64"/>
    <mergeCell ref="F65:G65"/>
    <mergeCell ref="F66:G66"/>
  </mergeCells>
  <pageMargins left="0.70866141732283505" right="0.70866141732283505" top="0.74803149606299202" bottom="0.74803149606299202" header="0.31496062992126" footer="0.31496062992126"/>
  <pageSetup paperSize="9" scale="65" orientation="landscape" r:id="rId1"/>
  <headerFooter>
    <oddFooter>&amp;C&amp;P&amp;R&amp;N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ADescription xmlns="a3c3f228-6772-4047-ad90-2f0678439fc9" xsi:nil="true"/>
    <TaxCatchAll xmlns="df39d53a-21ec-4f19-b819-c17052708e15" xsi:nil="true"/>
    <lcf76f155ced4ddcb4097134ff3c332f xmlns="a3c3f228-6772-4047-ad90-2f0678439fc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7E2B81-AEF8-44DF-A330-E2FB22C50AFF}"/>
</file>

<file path=customXml/itemProps2.xml><?xml version="1.0" encoding="utf-8"?>
<ds:datastoreItem xmlns:ds="http://schemas.openxmlformats.org/officeDocument/2006/customXml" ds:itemID="{CA8E5460-B0CF-4C97-B1B7-78288A89F905}"/>
</file>

<file path=customXml/itemProps3.xml><?xml version="1.0" encoding="utf-8"?>
<ds:datastoreItem xmlns:ds="http://schemas.openxmlformats.org/officeDocument/2006/customXml" ds:itemID="{214C3634-A6E4-4D83-8F5E-A6303C6D0EC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Binod Prasad Shrestha</cp:lastModifiedBy>
  <cp:revision/>
  <dcterms:created xsi:type="dcterms:W3CDTF">2018-12-06T15:18:10Z</dcterms:created>
  <dcterms:modified xsi:type="dcterms:W3CDTF">2026-05-06T08:41:19Z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